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U56212\Documents\Sabrina Behbehani\Mandanten\Diakonie München und Oberbayern\Generalsanierung Schule\Hauptgebäude\Fachplanung ELT\Vergabeunterlagen veröffentlicht\"/>
    </mc:Choice>
  </mc:AlternateContent>
  <xr:revisionPtr revIDLastSave="0" documentId="13_ncr:1_{69941095-1AF6-4FF5-A10A-51700F69070B}" xr6:coauthVersionLast="47" xr6:coauthVersionMax="47" xr10:uidLastSave="{00000000-0000-0000-0000-000000000000}"/>
  <bookViews>
    <workbookView xWindow="-38520" yWindow="-1020" windowWidth="38640" windowHeight="21120" xr2:uid="{22BCD0CB-0519-4F16-ADD4-538A71464881}"/>
  </bookViews>
  <sheets>
    <sheet name="FPL TGA (ELT)" sheetId="1" r:id="rId1"/>
  </sheets>
  <definedNames>
    <definedName name="_xlnm.Print_Area" localSheetId="0">'FPL TGA (ELT)'!$A$1:$L$72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I37" i="1" l="1"/>
  <c r="F37" i="1"/>
  <c r="D71" i="1"/>
  <c r="I67" i="1"/>
  <c r="L69" i="1"/>
  <c r="L67" i="1"/>
  <c r="L65" i="1"/>
  <c r="I69" i="1"/>
  <c r="I65" i="1"/>
  <c r="F69" i="1"/>
  <c r="F67" i="1"/>
  <c r="F65" i="1"/>
  <c r="F59" i="1"/>
  <c r="L25" i="1"/>
  <c r="L29" i="1"/>
  <c r="I39" i="1"/>
  <c r="L39" i="1"/>
  <c r="L37" i="1"/>
  <c r="L35" i="1"/>
  <c r="L33" i="1"/>
  <c r="I35" i="1"/>
  <c r="I33" i="1"/>
  <c r="F39" i="1"/>
  <c r="F35" i="1"/>
  <c r="F33" i="1"/>
  <c r="F31" i="1"/>
  <c r="E31" i="1"/>
  <c r="I24" i="1"/>
  <c r="I27" i="1"/>
  <c r="F30" i="1"/>
  <c r="F28" i="1"/>
  <c r="F25" i="1"/>
  <c r="F23" i="1"/>
  <c r="F22" i="1"/>
  <c r="L61" i="1"/>
  <c r="I61" i="1"/>
  <c r="F61" i="1"/>
  <c r="L59" i="1"/>
  <c r="I59" i="1"/>
  <c r="J59" i="1"/>
  <c r="D59" i="1"/>
  <c r="L57" i="1"/>
  <c r="I57" i="1"/>
  <c r="L55" i="1"/>
  <c r="L53" i="1"/>
  <c r="L51" i="1"/>
  <c r="L49" i="1"/>
  <c r="L47" i="1"/>
  <c r="L44" i="1"/>
  <c r="I55" i="1"/>
  <c r="I53" i="1"/>
  <c r="I51" i="1"/>
  <c r="I49" i="1"/>
  <c r="I47" i="1"/>
  <c r="I44" i="1"/>
  <c r="F57" i="1"/>
  <c r="F55" i="1"/>
  <c r="F53" i="1"/>
  <c r="F51" i="1"/>
  <c r="F49" i="1"/>
  <c r="F47" i="1"/>
  <c r="F44" i="1"/>
  <c r="K37" i="1"/>
  <c r="H37" i="1"/>
  <c r="H31" i="1"/>
  <c r="L30" i="1" l="1"/>
  <c r="L28" i="1"/>
  <c r="L22" i="1"/>
  <c r="K31" i="1"/>
  <c r="J31" i="1"/>
  <c r="L27" i="1"/>
  <c r="L26" i="1"/>
  <c r="L24" i="1"/>
  <c r="L23" i="1"/>
  <c r="I30" i="1"/>
  <c r="I29" i="1"/>
  <c r="I28" i="1"/>
  <c r="I26" i="1"/>
  <c r="I23" i="1"/>
  <c r="I22" i="1"/>
  <c r="I25" i="1"/>
  <c r="F29" i="1"/>
  <c r="F27" i="1"/>
  <c r="F26" i="1"/>
  <c r="F24" i="1"/>
  <c r="D31" i="1"/>
  <c r="G31" i="1"/>
  <c r="I31" i="1" l="1"/>
  <c r="L31" i="1"/>
</calcChain>
</file>

<file path=xl/sharedStrings.xml><?xml version="1.0" encoding="utf-8"?>
<sst xmlns="http://schemas.openxmlformats.org/spreadsheetml/2006/main" count="115" uniqueCount="68">
  <si>
    <t>Honorar (€)</t>
  </si>
  <si>
    <t>HOAI</t>
  </si>
  <si>
    <t>Angebot</t>
  </si>
  <si>
    <t>Zuschlag</t>
  </si>
  <si>
    <t>Optional</t>
  </si>
  <si>
    <t>Honorarermittlung - Parameter</t>
  </si>
  <si>
    <t>Grundlagenermittlung</t>
  </si>
  <si>
    <t>Genehmigungsplanung</t>
  </si>
  <si>
    <t>Zwischensumme Grundleistungen (Pos. A)</t>
  </si>
  <si>
    <t>Vorplanung</t>
  </si>
  <si>
    <t>Entwurfsplanung</t>
  </si>
  <si>
    <t>Pauschalhonorar, netto (Pos. A + Pos. B + Pos. C + Pos. D) = Pos. E</t>
  </si>
  <si>
    <t>Im Rahmen der Vorplanung (LPH 2)</t>
  </si>
  <si>
    <t>Im Rahmen der Entwurfsplanung (LPH 3)</t>
  </si>
  <si>
    <t>Summe Beratungs- und Besondere Leistungen, netto (Pos. F)</t>
  </si>
  <si>
    <t>Honorar Beratungs- und Besondere Leistungen, netto (Pos. F + Pos. G) = Pos. H</t>
  </si>
  <si>
    <t>Ermittlung kalkulatorischer Angebotspreis</t>
  </si>
  <si>
    <t>Erweiterungsneubau und Generalsanierung des Hauptgebäudes der Albrecht-Schnitter-Schule, Herzogsägmühle</t>
  </si>
  <si>
    <t>Honorarsumme Pauschalhonorar + Honorar Beratungs- und Besondere Leistungen, netto (Pos. E + Pos. H) = Pos. I</t>
  </si>
  <si>
    <t>Umsatzsteuer (gesetzliche Mehrwertsteuer von derzeit 19%) (Pos. J)</t>
  </si>
  <si>
    <t>Honorarsumme Pauschalhonorar + Honorar Beratungs- und Besondere Leistungen, brutto (Pos. I + Pos. J) = Pos. K</t>
  </si>
  <si>
    <t>Kalkulatorischer Angebotspreis brutto (= Pos. K)</t>
  </si>
  <si>
    <t>Honorarangebot: Grundleistungen gemäß § 3 (2) des Vertrages und allgemeine Leistungspflichten gemäß § 4 des Vertrages</t>
  </si>
  <si>
    <t>Honorarangebot Beratungs- und Besondere Leistungen gemäß § 3 (3) des Vertrages</t>
  </si>
  <si>
    <t>Honorarzone</t>
  </si>
  <si>
    <t>Honorarsatz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</si>
  <si>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</si>
  <si>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Umbauzuschlag [Angabe in %] bezogen auf die Zwischensumme Grundleistungen (Pos. B)</t>
  </si>
  <si>
    <t>Nebenkosten [Angabe in %] bezogen auf die Zwischensumme Grundleistungen (Pos. C)</t>
  </si>
  <si>
    <t>Bewertung Grundleistungen</t>
  </si>
  <si>
    <t>Anrechenbare Kosten (ohne mitzuverarbeitender Bausubstanz, diese ist bei dem Umbauzuschlag enthalten, und ohne Umsatzsteuer)</t>
  </si>
  <si>
    <t>Ausführungsplanung</t>
  </si>
  <si>
    <t>Vorbereitung der Vergabe</t>
  </si>
  <si>
    <t>Im Rahmen der Ausführungsplanung (LPH 5)</t>
  </si>
  <si>
    <t>Im Rahmen der Vorbereitung der Vergabe (LPH 6)</t>
  </si>
  <si>
    <t>5. Anlagengruppe 
- Fernmelde- und informationstechnische Anlagen - 
(KG 450)</t>
  </si>
  <si>
    <t>4. Anlagengruppe 
- Starkstromanlagen -
(KG 440)</t>
  </si>
  <si>
    <t>Honorar nach Tafelwert § 56 Abs. 1 HOAI unter Berücksichtigung der vorstehenden Parameter</t>
  </si>
  <si>
    <t>II</t>
  </si>
  <si>
    <t>§ 55 Leistungsphase (LPH) 1</t>
  </si>
  <si>
    <t>§ 55 Leistungsphase (LPH) 2</t>
  </si>
  <si>
    <t>§ 55 Leistungsphase (LPH) 3</t>
  </si>
  <si>
    <t>§ 55 Leistungsphase (LPH) 4</t>
  </si>
  <si>
    <t>§ 55 Leistungsphase (LPH) 5</t>
  </si>
  <si>
    <t>§ 55 Leistungsphase (LPH) 6</t>
  </si>
  <si>
    <t>§ 55 Leistungsphase (LPH) 7</t>
  </si>
  <si>
    <t>§ 55 Leistungsphase (LPH) 8</t>
  </si>
  <si>
    <t>§ 55 Leistungsphase (LPH) 9</t>
  </si>
  <si>
    <t>Mitwirkung bei der Vergabe</t>
  </si>
  <si>
    <t>Objektüberwachung - Bauüberwachung</t>
  </si>
  <si>
    <t>Objektbetreuung</t>
  </si>
  <si>
    <t>Im Rahmen der Grundlagenermittlung (LPH 1)</t>
  </si>
  <si>
    <t>Im Rahmen der Objektbetreuung (LPH 9)</t>
  </si>
  <si>
    <t>Auf- oder Abschlag [Angabe in %; bspw.: -10,00 % bei einem Abschlag von 10 %; identisch bei allen Anlagengruppen] bezogen auf die Zwischensumme Grundleistungen (Pos. D)</t>
  </si>
  <si>
    <t>Auf- oder Abschlag [identsich zu Angabe in Feld E37] bezogen auf die Summe Beratungs- und Besondere Leistungen (Pos. G)</t>
  </si>
  <si>
    <t>Honorarabfrage Fachplanungsleistungen (Technische Ausrüstung - ELT)</t>
  </si>
  <si>
    <t>6. Anlagengruppe 
- Förderanlagen - 
(KG 460)</t>
  </si>
  <si>
    <t>Basishonorarsatz</t>
  </si>
  <si>
    <t>pauschal</t>
  </si>
  <si>
    <t>Datenerfassung, Analysen und Optimierungsprozesse im Bestand</t>
  </si>
  <si>
    <t>Bestandsaufnahme, zeichnerische Darstellung und Nachrechnen vorhandenen Anlagen und Anlagenteile</t>
  </si>
  <si>
    <t>Wartungsplanung und Ausschreibung der Wartungsleistungen</t>
  </si>
  <si>
    <t>Fortschreiben des technischen Teils der Raumbücher</t>
  </si>
  <si>
    <t>Erstellen des technischen Teils eines Raumbuchs</t>
  </si>
  <si>
    <t>Anfertigen von Plänen für Anschlüsse von beigestellten Betriebsmitteln und Maschinen (Maschinenanschlussplanung) mit besonderem Aufwand (zum Beispiel bei Fachräumen wie Schreinerei)</t>
  </si>
  <si>
    <t>Überwachen der Mängelbeseitigung innerhalb der Verjährungsfristen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</si>
  <si>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Zeilen 22, 23, 24, 25, 45, 46, 48 und 50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</si>
  <si>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Version 1.0 - Stand: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</si>
</sst>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-* #,##0.00\ [$€-407]_-;\-* #,##0.00\ [$€-407]_-;_-* \-??\ [$€-407]_-;_-@_-"/>
    <numFmt numFmtId="166" formatCode="_(\€* #,##0.00_);_(\€* \(#,##0.00\);_(\€* \-??_);_(@_)"/>
    <numFmt numFmtId="167" formatCode="0.00\ %"/>
    <numFmt numFmtId="168" formatCode="#,##0.00&quot; €&quot;"/>
    <numFmt numFmtId="169" formatCode="#,##0.00\ &quot;€&quot;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4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Univers (W1)"/>
      <charset val="1"/>
    </font>
    <font>
      <sz val="1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D9D9D9"/>
        <bgColor rgb="FFD7E4BD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CD5B5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B7DEE8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6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4" xfId="0" applyBorder="1"/>
    <xf numFmtId="168" fontId="5" fillId="6" borderId="9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69" fontId="7" fillId="0" borderId="5" xfId="1" applyNumberFormat="1" applyFont="1" applyBorder="1" applyAlignment="1">
      <alignment horizontal="right" vertical="center"/>
    </xf>
    <xf numFmtId="169" fontId="10" fillId="5" borderId="9" xfId="1" applyNumberFormat="1" applyFont="1" applyFill="1" applyBorder="1" applyAlignment="1">
      <alignment horizontal="right" vertical="center"/>
    </xf>
    <xf numFmtId="167" fontId="10" fillId="8" borderId="6" xfId="0" applyNumberFormat="1" applyFont="1" applyFill="1" applyBorder="1" applyAlignment="1">
      <alignment horizontal="center" vertical="center"/>
    </xf>
    <xf numFmtId="167" fontId="10" fillId="8" borderId="9" xfId="0" applyNumberFormat="1" applyFont="1" applyFill="1" applyBorder="1" applyAlignment="1">
      <alignment horizontal="center" vertical="center"/>
    </xf>
    <xf numFmtId="168" fontId="10" fillId="8" borderId="9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10" fontId="7" fillId="0" borderId="0" xfId="3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5" xfId="0" applyBorder="1"/>
    <xf numFmtId="10" fontId="7" fillId="0" borderId="5" xfId="3" applyNumberFormat="1" applyFont="1" applyFill="1" applyBorder="1" applyAlignment="1">
      <alignment horizontal="center" vertical="center"/>
    </xf>
    <xf numFmtId="10" fontId="7" fillId="0" borderId="13" xfId="3" applyNumberFormat="1" applyFont="1" applyBorder="1" applyAlignment="1">
      <alignment horizontal="center" vertical="center"/>
    </xf>
    <xf numFmtId="169" fontId="7" fillId="0" borderId="12" xfId="1" applyNumberFormat="1" applyFont="1" applyBorder="1" applyAlignment="1">
      <alignment horizontal="right" vertical="center"/>
    </xf>
    <xf numFmtId="169" fontId="5" fillId="5" borderId="12" xfId="1" applyNumberFormat="1" applyFont="1" applyFill="1" applyBorder="1" applyAlignment="1">
      <alignment horizontal="right" vertical="center"/>
    </xf>
    <xf numFmtId="169" fontId="10" fillId="0" borderId="12" xfId="1" applyNumberFormat="1" applyFont="1" applyBorder="1" applyAlignment="1">
      <alignment horizontal="right" vertical="center"/>
    </xf>
    <xf numFmtId="10" fontId="7" fillId="0" borderId="19" xfId="3" applyNumberFormat="1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169" fontId="7" fillId="4" borderId="22" xfId="1" applyNumberFormat="1" applyFont="1" applyFill="1" applyBorder="1" applyAlignment="1">
      <alignment horizontal="right" vertical="center"/>
    </xf>
    <xf numFmtId="169" fontId="7" fillId="4" borderId="24" xfId="1" applyNumberFormat="1" applyFont="1" applyFill="1" applyBorder="1" applyAlignment="1">
      <alignment horizontal="right" vertical="center"/>
    </xf>
    <xf numFmtId="169" fontId="7" fillId="4" borderId="25" xfId="1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 wrapText="1"/>
    </xf>
    <xf numFmtId="0" fontId="5" fillId="5" borderId="19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17" fillId="0" borderId="0" xfId="0" applyFont="1"/>
    <xf numFmtId="0" fontId="16" fillId="0" borderId="21" xfId="0" applyFont="1" applyBorder="1" applyAlignment="1">
      <alignment horizontal="left" vertical="center" wrapText="1"/>
    </xf>
    <xf numFmtId="169" fontId="15" fillId="10" borderId="22" xfId="0" applyNumberFormat="1" applyFont="1" applyFill="1" applyBorder="1" applyAlignment="1" applyProtection="1">
      <alignment horizontal="right" vertical="center"/>
      <protection locked="0"/>
    </xf>
    <xf numFmtId="169" fontId="15" fillId="10" borderId="17" xfId="0" applyNumberFormat="1" applyFont="1" applyFill="1" applyBorder="1" applyAlignment="1" applyProtection="1">
      <alignment horizontal="right" vertical="center"/>
      <protection locked="0"/>
    </xf>
    <xf numFmtId="169" fontId="14" fillId="5" borderId="12" xfId="1" applyNumberFormat="1" applyFont="1" applyFill="1" applyBorder="1" applyAlignment="1">
      <alignment horizontal="right" vertical="center"/>
    </xf>
    <xf numFmtId="0" fontId="15" fillId="0" borderId="27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0" xfId="0" applyBorder="1"/>
    <xf numFmtId="10" fontId="7" fillId="10" borderId="23" xfId="3" applyNumberFormat="1" applyFont="1" applyFill="1" applyBorder="1" applyAlignment="1" applyProtection="1">
      <alignment horizontal="center" vertical="center"/>
      <protection locked="0"/>
    </xf>
    <xf numFmtId="10" fontId="7" fillId="10" borderId="13" xfId="3" applyNumberFormat="1" applyFont="1" applyFill="1" applyBorder="1" applyAlignment="1" applyProtection="1">
      <alignment horizontal="center" vertical="center"/>
      <protection locked="0"/>
    </xf>
    <xf numFmtId="10" fontId="7" fillId="10" borderId="18" xfId="3" applyNumberFormat="1" applyFont="1" applyFill="1" applyBorder="1" applyAlignment="1" applyProtection="1">
      <alignment horizontal="center" vertical="center"/>
      <protection locked="0"/>
    </xf>
    <xf numFmtId="10" fontId="7" fillId="10" borderId="19" xfId="3" applyNumberFormat="1" applyFont="1" applyFill="1" applyBorder="1" applyAlignment="1" applyProtection="1">
      <alignment vertical="center"/>
      <protection locked="0"/>
    </xf>
    <xf numFmtId="10" fontId="10" fillId="0" borderId="19" xfId="3" applyNumberFormat="1" applyFont="1" applyFill="1" applyBorder="1" applyAlignment="1">
      <alignment horizontal="center" vertical="center"/>
    </xf>
    <xf numFmtId="169" fontId="10" fillId="0" borderId="19" xfId="3" applyNumberFormat="1" applyFont="1" applyFill="1" applyBorder="1" applyAlignment="1">
      <alignment horizontal="center" vertical="center"/>
    </xf>
    <xf numFmtId="10" fontId="7" fillId="0" borderId="19" xfId="3" applyNumberFormat="1" applyFont="1" applyFill="1" applyBorder="1" applyAlignment="1" applyProtection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8" borderId="6" xfId="0" applyFont="1" applyFill="1" applyBorder="1" applyAlignment="1">
      <alignment vertical="center"/>
    </xf>
    <xf numFmtId="0" fontId="5" fillId="8" borderId="7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/>
    </xf>
    <xf numFmtId="167" fontId="10" fillId="8" borderId="6" xfId="0" applyNumberFormat="1" applyFont="1" applyFill="1" applyBorder="1" applyAlignment="1">
      <alignment horizontal="left" vertical="center"/>
    </xf>
    <xf numFmtId="167" fontId="10" fillId="8" borderId="7" xfId="0" applyNumberFormat="1" applyFont="1" applyFill="1" applyBorder="1" applyAlignment="1">
      <alignment horizontal="left" vertical="center"/>
    </xf>
    <xf numFmtId="167" fontId="10" fillId="8" borderId="8" xfId="0" applyNumberFormat="1" applyFont="1" applyFill="1" applyBorder="1" applyAlignment="1">
      <alignment horizontal="left" vertical="center"/>
    </xf>
    <xf numFmtId="0" fontId="15" fillId="0" borderId="18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4" fillId="5" borderId="11" xfId="0" applyFont="1" applyFill="1" applyBorder="1" applyAlignment="1">
      <alignment horizontal="left" vertical="center"/>
    </xf>
    <xf numFmtId="0" fontId="14" fillId="5" borderId="19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4" fillId="5" borderId="19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0" fillId="8" borderId="6" xfId="0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8" fillId="12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169" fontId="14" fillId="11" borderId="6" xfId="2" applyNumberFormat="1" applyFont="1" applyFill="1" applyBorder="1" applyAlignment="1" applyProtection="1">
      <alignment horizontal="center" vertical="center" wrapText="1"/>
    </xf>
    <xf numFmtId="169" fontId="14" fillId="11" borderId="7" xfId="2" applyNumberFormat="1" applyFont="1" applyFill="1" applyBorder="1" applyAlignment="1" applyProtection="1">
      <alignment horizontal="center" vertical="center" wrapText="1"/>
    </xf>
    <xf numFmtId="169" fontId="14" fillId="11" borderId="8" xfId="2" applyNumberFormat="1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15" fillId="11" borderId="6" xfId="0" applyFont="1" applyFill="1" applyBorder="1" applyAlignment="1">
      <alignment vertical="center" wrapText="1"/>
    </xf>
    <xf numFmtId="0" fontId="15" fillId="11" borderId="7" xfId="0" applyFont="1" applyFill="1" applyBorder="1" applyAlignment="1">
      <alignment vertical="center" wrapText="1"/>
    </xf>
    <xf numFmtId="0" fontId="15" fillId="11" borderId="6" xfId="0" applyFont="1" applyFill="1" applyBorder="1" applyAlignment="1">
      <alignment horizontal="left" vertical="center" wrapText="1"/>
    </xf>
    <xf numFmtId="0" fontId="15" fillId="11" borderId="7" xfId="0" applyFont="1" applyFill="1" applyBorder="1" applyAlignment="1">
      <alignment horizontal="left" vertical="center" wrapText="1"/>
    </xf>
    <xf numFmtId="165" fontId="14" fillId="0" borderId="6" xfId="2" applyNumberFormat="1" applyFont="1" applyBorder="1" applyAlignment="1" applyProtection="1">
      <alignment horizontal="center" vertical="center" wrapText="1"/>
    </xf>
    <xf numFmtId="165" fontId="14" fillId="0" borderId="7" xfId="2" applyNumberFormat="1" applyFont="1" applyBorder="1" applyAlignment="1" applyProtection="1">
      <alignment horizontal="center" vertical="center" wrapText="1"/>
    </xf>
    <xf numFmtId="165" fontId="14" fillId="0" borderId="8" xfId="2" applyNumberFormat="1" applyFont="1" applyBorder="1" applyAlignment="1" applyProtection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vertical="center" wrapText="1"/>
    </xf>
    <xf numFmtId="0" fontId="5" fillId="5" borderId="11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9" borderId="6" xfId="0" applyFont="1" applyFill="1" applyBorder="1" applyAlignment="1">
      <alignment horizontal="left" vertical="center"/>
    </xf>
    <xf numFmtId="0" fontId="5" fillId="9" borderId="7" xfId="0" applyFont="1" applyFill="1" applyBorder="1" applyAlignment="1">
      <alignment horizontal="left" vertical="center"/>
    </xf>
    <xf numFmtId="0" fontId="5" fillId="9" borderId="8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168" fontId="9" fillId="12" borderId="1" xfId="0" applyNumberFormat="1" applyFont="1" applyFill="1" applyBorder="1" applyAlignment="1">
      <alignment horizontal="center" vertical="center"/>
    </xf>
    <xf numFmtId="168" fontId="9" fillId="12" borderId="2" xfId="0" applyNumberFormat="1" applyFont="1" applyFill="1" applyBorder="1" applyAlignment="1">
      <alignment horizontal="center" vertical="center"/>
    </xf>
    <xf numFmtId="168" fontId="9" fillId="12" borderId="3" xfId="0" applyNumberFormat="1" applyFont="1" applyFill="1" applyBorder="1" applyAlignment="1">
      <alignment horizontal="center" vertical="center"/>
    </xf>
    <xf numFmtId="168" fontId="9" fillId="12" borderId="14" xfId="0" applyNumberFormat="1" applyFont="1" applyFill="1" applyBorder="1" applyAlignment="1">
      <alignment horizontal="center" vertical="center"/>
    </xf>
    <xf numFmtId="168" fontId="9" fillId="12" borderId="15" xfId="0" applyNumberFormat="1" applyFont="1" applyFill="1" applyBorder="1" applyAlignment="1">
      <alignment horizontal="center" vertical="center"/>
    </xf>
    <xf numFmtId="168" fontId="9" fillId="12" borderId="16" xfId="0" applyNumberFormat="1" applyFont="1" applyFill="1" applyBorder="1" applyAlignment="1">
      <alignment horizontal="center" vertical="center"/>
    </xf>
    <xf numFmtId="10" fontId="7" fillId="0" borderId="19" xfId="3" applyNumberFormat="1" applyFont="1" applyFill="1" applyBorder="1" applyAlignment="1" applyProtection="1">
      <alignment vertical="center"/>
    </xf>
  </cellXfs>
  <cellStyles count="5">
    <cellStyle name="Prozent" xfId="3" builtinId="5"/>
    <cellStyle name="Standard" xfId="0" builtinId="0"/>
    <cellStyle name="Währung" xfId="1" builtinId="4"/>
    <cellStyle name="Währung 2" xfId="2" xr:uid="{A0AB3682-02BE-4B0C-9EEA-686AFE6E6F7E}"/>
    <cellStyle name="Währung 3" xfId="4" xr:uid="{D4FF9478-01F0-497A-A130-1A8D49716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B687-4D6B-4CE9-A8E6-68F8B2875BED}">
  <sheetPr>
    <pageSetUpPr fitToPage="1"/>
  </sheetPr>
  <dimension ref="A1:L72"/>
  <sheetViews>
    <sheetView tabSelected="1" topLeftCell="A5" zoomScale="70" zoomScaleNormal="70" zoomScaleSheetLayoutView="85" workbookViewId="0">
      <selection activeCell="I45" sqref="I45"/>
    </sheetView>
  </sheetViews>
  <sheetFormatPr baseColWidth="10" defaultRowHeight="15"/>
  <cols>
    <col min="2" max="2" width="28.28515625" customWidth="1"/>
    <col min="3" max="3" width="77.7109375" customWidth="1"/>
    <col min="4" max="4" width="18" customWidth="1"/>
    <col min="5" max="5" width="16.7109375" customWidth="1"/>
    <col min="6" max="6" width="36.28515625" customWidth="1"/>
    <col min="7" max="7" width="18" customWidth="1"/>
    <col min="8" max="8" width="16.7109375" customWidth="1"/>
    <col min="9" max="9" width="36.28515625" customWidth="1"/>
    <col min="10" max="10" width="18" customWidth="1"/>
    <col min="11" max="11" width="16.7109375" customWidth="1"/>
    <col min="12" max="12" width="36.28515625" customWidth="1"/>
  </cols>
  <sheetData>
    <row r="1" spans="1:12" ht="73.900000000000006" customHeight="1" thickBot="1">
      <c r="A1" s="136" t="s">
        <v>17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7.45" hidden="1" customHeight="1" thickBot="1">
      <c r="A2" s="42"/>
      <c r="B2" s="51"/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1:12" ht="17.45" hidden="1" customHeight="1">
      <c r="A3" s="42"/>
      <c r="B3" s="51"/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1:12" ht="18" hidden="1" customHeight="1">
      <c r="A4" s="42"/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2" ht="66.599999999999994" customHeight="1" thickBot="1">
      <c r="A5" s="70" t="s">
        <v>55</v>
      </c>
      <c r="B5" s="71"/>
      <c r="C5" s="72"/>
      <c r="D5" s="133" t="s">
        <v>26</v>
      </c>
      <c r="E5" s="134"/>
      <c r="F5" s="134"/>
      <c r="G5" s="134"/>
      <c r="H5" s="134"/>
      <c r="I5" s="134"/>
      <c r="J5" s="134"/>
      <c r="K5" s="134"/>
      <c r="L5" s="135"/>
    </row>
    <row r="6" spans="1:12" ht="66.599999999999994" customHeight="1" thickBot="1">
      <c r="A6" s="73"/>
      <c r="B6" s="74"/>
      <c r="C6" s="75"/>
      <c r="D6" s="133" t="s">
        <v>66</v>
      </c>
      <c r="E6" s="134"/>
      <c r="F6" s="134"/>
      <c r="G6" s="134"/>
      <c r="H6" s="134"/>
      <c r="I6" s="134"/>
      <c r="J6" s="134"/>
      <c r="K6" s="134"/>
      <c r="L6" s="135"/>
    </row>
    <row r="7" spans="1:12">
      <c r="A7" s="139" t="s">
        <v>67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2" ht="14.65" customHeight="1" thickBot="1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ht="43.15" customHeight="1" thickBot="1">
      <c r="A9" s="114" t="s">
        <v>22</v>
      </c>
      <c r="B9" s="115"/>
      <c r="C9" s="115"/>
      <c r="D9" s="105" t="s">
        <v>36</v>
      </c>
      <c r="E9" s="106"/>
      <c r="F9" s="107"/>
      <c r="G9" s="105" t="s">
        <v>35</v>
      </c>
      <c r="H9" s="106"/>
      <c r="I9" s="107"/>
      <c r="J9" s="105" t="s">
        <v>56</v>
      </c>
      <c r="K9" s="106"/>
      <c r="L9" s="107"/>
    </row>
    <row r="10" spans="1:12" ht="14.65" customHeight="1" thickBot="1">
      <c r="A10" s="13"/>
      <c r="B10" s="12"/>
      <c r="C10" s="9"/>
      <c r="D10" s="9"/>
      <c r="E10" s="53"/>
      <c r="F10" s="25"/>
      <c r="G10" s="9"/>
      <c r="H10" s="53"/>
      <c r="I10" s="25"/>
      <c r="J10" s="9"/>
      <c r="K10" s="53"/>
      <c r="L10" s="25"/>
    </row>
    <row r="11" spans="1:12" ht="14.65" customHeight="1" thickBot="1">
      <c r="A11" s="116" t="s">
        <v>5</v>
      </c>
      <c r="B11" s="117"/>
      <c r="C11" s="117"/>
      <c r="D11" s="108"/>
      <c r="E11" s="109"/>
      <c r="F11" s="110"/>
      <c r="G11" s="108"/>
      <c r="H11" s="109"/>
      <c r="I11" s="110"/>
      <c r="J11" s="108"/>
      <c r="K11" s="109"/>
      <c r="L11" s="110"/>
    </row>
    <row r="12" spans="1:12" ht="14.65" customHeight="1" thickBot="1">
      <c r="A12" s="1"/>
      <c r="B12" s="54"/>
      <c r="C12" s="9"/>
      <c r="D12" s="9"/>
      <c r="E12" s="53"/>
      <c r="F12" s="25"/>
      <c r="G12" s="9"/>
      <c r="H12" s="53"/>
      <c r="I12" s="25"/>
      <c r="J12" s="9"/>
      <c r="K12" s="53"/>
      <c r="L12" s="25"/>
    </row>
    <row r="13" spans="1:12" ht="15" customHeight="1" thickBot="1">
      <c r="A13" s="120" t="s">
        <v>30</v>
      </c>
      <c r="B13" s="121"/>
      <c r="C13" s="121"/>
      <c r="D13" s="111">
        <v>1905383.4</v>
      </c>
      <c r="E13" s="112"/>
      <c r="F13" s="113"/>
      <c r="G13" s="111">
        <v>370959.6</v>
      </c>
      <c r="H13" s="112"/>
      <c r="I13" s="113"/>
      <c r="J13" s="111">
        <v>241685.8</v>
      </c>
      <c r="K13" s="112"/>
      <c r="L13" s="113"/>
    </row>
    <row r="14" spans="1:12" ht="15" customHeight="1" thickBot="1">
      <c r="A14" s="33"/>
      <c r="B14" s="55"/>
      <c r="C14" s="34"/>
      <c r="D14" s="34"/>
      <c r="E14" s="55"/>
      <c r="F14" s="35"/>
      <c r="G14" s="34"/>
      <c r="H14" s="55"/>
      <c r="I14" s="35"/>
      <c r="J14" s="34"/>
      <c r="K14" s="55"/>
      <c r="L14" s="35"/>
    </row>
    <row r="15" spans="1:12" ht="15" customHeight="1" thickBot="1">
      <c r="A15" s="120" t="s">
        <v>24</v>
      </c>
      <c r="B15" s="121"/>
      <c r="C15" s="121"/>
      <c r="D15" s="122" t="s">
        <v>38</v>
      </c>
      <c r="E15" s="123"/>
      <c r="F15" s="124"/>
      <c r="G15" s="122" t="s">
        <v>38</v>
      </c>
      <c r="H15" s="123"/>
      <c r="I15" s="124"/>
      <c r="J15" s="122" t="s">
        <v>38</v>
      </c>
      <c r="K15" s="123"/>
      <c r="L15" s="124"/>
    </row>
    <row r="16" spans="1:12" ht="15" customHeight="1" thickBot="1">
      <c r="A16" s="33"/>
      <c r="B16" s="55"/>
      <c r="C16" s="34"/>
      <c r="D16" s="34"/>
      <c r="E16" s="55"/>
      <c r="F16" s="35"/>
      <c r="G16" s="34"/>
      <c r="H16" s="55"/>
      <c r="I16" s="35"/>
      <c r="J16" s="34"/>
      <c r="K16" s="55"/>
      <c r="L16" s="35"/>
    </row>
    <row r="17" spans="1:12" ht="15" customHeight="1" thickBot="1">
      <c r="A17" s="120" t="s">
        <v>25</v>
      </c>
      <c r="B17" s="121"/>
      <c r="C17" s="121"/>
      <c r="D17" s="122" t="s">
        <v>57</v>
      </c>
      <c r="E17" s="123"/>
      <c r="F17" s="124"/>
      <c r="G17" s="122" t="s">
        <v>57</v>
      </c>
      <c r="H17" s="123"/>
      <c r="I17" s="124"/>
      <c r="J17" s="122" t="s">
        <v>57</v>
      </c>
      <c r="K17" s="123"/>
      <c r="L17" s="124"/>
    </row>
    <row r="18" spans="1:12" ht="15.6" customHeight="1" thickBot="1">
      <c r="A18" s="33"/>
      <c r="B18" s="55"/>
      <c r="C18" s="34"/>
      <c r="D18" s="34"/>
      <c r="E18" s="55"/>
      <c r="F18" s="35"/>
      <c r="G18" s="34"/>
      <c r="H18" s="55"/>
      <c r="I18" s="35"/>
      <c r="J18" s="34"/>
      <c r="K18" s="55"/>
      <c r="L18" s="35"/>
    </row>
    <row r="19" spans="1:12" ht="15" customHeight="1" thickBot="1">
      <c r="A19" s="118" t="s">
        <v>37</v>
      </c>
      <c r="B19" s="119"/>
      <c r="C19" s="119"/>
      <c r="D19" s="111">
        <v>275595.65000000002</v>
      </c>
      <c r="E19" s="112"/>
      <c r="F19" s="113"/>
      <c r="G19" s="111">
        <v>75406.59</v>
      </c>
      <c r="H19" s="112"/>
      <c r="I19" s="113"/>
      <c r="J19" s="111">
        <v>54194.95</v>
      </c>
      <c r="K19" s="112"/>
      <c r="L19" s="113"/>
    </row>
    <row r="20" spans="1:12" ht="15.75" thickBot="1">
      <c r="A20" s="3"/>
      <c r="B20" s="56"/>
      <c r="C20" s="9"/>
      <c r="D20" s="9"/>
      <c r="E20" s="53"/>
      <c r="F20" s="25"/>
      <c r="G20" s="9"/>
      <c r="H20" s="53"/>
      <c r="I20" s="25"/>
      <c r="J20" s="9"/>
      <c r="K20" s="53"/>
      <c r="L20" s="25"/>
    </row>
    <row r="21" spans="1:12" ht="15" customHeight="1" thickBot="1">
      <c r="A21" s="76" t="s">
        <v>29</v>
      </c>
      <c r="B21" s="77"/>
      <c r="C21" s="78"/>
      <c r="D21" s="14" t="s">
        <v>1</v>
      </c>
      <c r="E21" s="15" t="s">
        <v>2</v>
      </c>
      <c r="F21" s="15" t="s">
        <v>0</v>
      </c>
      <c r="G21" s="14" t="s">
        <v>1</v>
      </c>
      <c r="H21" s="15" t="s">
        <v>2</v>
      </c>
      <c r="I21" s="15" t="s">
        <v>0</v>
      </c>
      <c r="J21" s="14" t="s">
        <v>1</v>
      </c>
      <c r="K21" s="15" t="s">
        <v>2</v>
      </c>
      <c r="L21" s="15" t="s">
        <v>0</v>
      </c>
    </row>
    <row r="22" spans="1:12" ht="15" customHeight="1">
      <c r="A22" s="46" t="s">
        <v>3</v>
      </c>
      <c r="B22" s="4" t="s">
        <v>39</v>
      </c>
      <c r="C22" s="5" t="s">
        <v>6</v>
      </c>
      <c r="D22" s="28">
        <v>0.02</v>
      </c>
      <c r="E22" s="61">
        <v>0</v>
      </c>
      <c r="F22" s="39">
        <f>D19*E22</f>
        <v>0</v>
      </c>
      <c r="G22" s="28">
        <v>0.02</v>
      </c>
      <c r="H22" s="61">
        <v>0</v>
      </c>
      <c r="I22" s="39">
        <f>G19*H22</f>
        <v>0</v>
      </c>
      <c r="J22" s="28">
        <v>0.02</v>
      </c>
      <c r="K22" s="61">
        <v>0</v>
      </c>
      <c r="L22" s="39">
        <f>J19*K22</f>
        <v>0</v>
      </c>
    </row>
    <row r="23" spans="1:12" ht="15" customHeight="1">
      <c r="A23" s="46" t="s">
        <v>3</v>
      </c>
      <c r="B23" s="4" t="s">
        <v>40</v>
      </c>
      <c r="C23" s="5" t="s">
        <v>9</v>
      </c>
      <c r="D23" s="28">
        <v>0.09</v>
      </c>
      <c r="E23" s="62">
        <v>0</v>
      </c>
      <c r="F23" s="40">
        <f>D19*E23</f>
        <v>0</v>
      </c>
      <c r="G23" s="28">
        <v>0.09</v>
      </c>
      <c r="H23" s="62">
        <v>0</v>
      </c>
      <c r="I23" s="40">
        <f>G19*H23</f>
        <v>0</v>
      </c>
      <c r="J23" s="28">
        <v>0.09</v>
      </c>
      <c r="K23" s="62">
        <v>0</v>
      </c>
      <c r="L23" s="40">
        <f>J19*K23</f>
        <v>0</v>
      </c>
    </row>
    <row r="24" spans="1:12" ht="15" customHeight="1">
      <c r="A24" s="46" t="s">
        <v>3</v>
      </c>
      <c r="B24" s="4" t="s">
        <v>41</v>
      </c>
      <c r="C24" s="5" t="s">
        <v>10</v>
      </c>
      <c r="D24" s="28">
        <v>0.17</v>
      </c>
      <c r="E24" s="62">
        <v>0</v>
      </c>
      <c r="F24" s="40">
        <f>D19*E24</f>
        <v>0</v>
      </c>
      <c r="G24" s="28">
        <v>0.17</v>
      </c>
      <c r="H24" s="62">
        <v>0</v>
      </c>
      <c r="I24" s="40">
        <f>G19*H24</f>
        <v>0</v>
      </c>
      <c r="J24" s="28">
        <v>0.17</v>
      </c>
      <c r="K24" s="62">
        <v>0</v>
      </c>
      <c r="L24" s="40">
        <f>J19*K24</f>
        <v>0</v>
      </c>
    </row>
    <row r="25" spans="1:12" ht="15" customHeight="1">
      <c r="A25" s="46" t="s">
        <v>3</v>
      </c>
      <c r="B25" s="4" t="s">
        <v>42</v>
      </c>
      <c r="C25" s="5" t="s">
        <v>7</v>
      </c>
      <c r="D25" s="28">
        <v>0.02</v>
      </c>
      <c r="E25" s="62">
        <v>0</v>
      </c>
      <c r="F25" s="41">
        <f>D19*E25</f>
        <v>0</v>
      </c>
      <c r="G25" s="28">
        <v>0.02</v>
      </c>
      <c r="H25" s="62">
        <v>0</v>
      </c>
      <c r="I25" s="41">
        <f>G19*H25</f>
        <v>0</v>
      </c>
      <c r="J25" s="28">
        <v>0.02</v>
      </c>
      <c r="K25" s="62">
        <v>0</v>
      </c>
      <c r="L25" s="41">
        <f>J19*K25</f>
        <v>0</v>
      </c>
    </row>
    <row r="26" spans="1:12" ht="15" customHeight="1">
      <c r="A26" s="46" t="s">
        <v>4</v>
      </c>
      <c r="B26" s="4" t="s">
        <v>43</v>
      </c>
      <c r="C26" s="5" t="s">
        <v>31</v>
      </c>
      <c r="D26" s="28">
        <v>0.22</v>
      </c>
      <c r="E26" s="62">
        <v>0</v>
      </c>
      <c r="F26" s="41">
        <f>D19*E26</f>
        <v>0</v>
      </c>
      <c r="G26" s="28">
        <v>0.22</v>
      </c>
      <c r="H26" s="62">
        <v>0</v>
      </c>
      <c r="I26" s="41">
        <f>G19*H26</f>
        <v>0</v>
      </c>
      <c r="J26" s="28">
        <v>0.22</v>
      </c>
      <c r="K26" s="62">
        <v>0</v>
      </c>
      <c r="L26" s="41">
        <f>J19*K26</f>
        <v>0</v>
      </c>
    </row>
    <row r="27" spans="1:12" ht="15" customHeight="1">
      <c r="A27" s="46" t="s">
        <v>4</v>
      </c>
      <c r="B27" s="4" t="s">
        <v>44</v>
      </c>
      <c r="C27" s="5" t="s">
        <v>32</v>
      </c>
      <c r="D27" s="28">
        <v>7.0000000000000007E-2</v>
      </c>
      <c r="E27" s="62">
        <v>0</v>
      </c>
      <c r="F27" s="41">
        <f>D19*E27</f>
        <v>0</v>
      </c>
      <c r="G27" s="28">
        <v>7.0000000000000007E-2</v>
      </c>
      <c r="H27" s="62">
        <v>0</v>
      </c>
      <c r="I27" s="41">
        <f>G19*H27</f>
        <v>0</v>
      </c>
      <c r="J27" s="28">
        <v>7.0000000000000007E-2</v>
      </c>
      <c r="K27" s="62">
        <v>0</v>
      </c>
      <c r="L27" s="41">
        <f>J19*K27</f>
        <v>0</v>
      </c>
    </row>
    <row r="28" spans="1:12" ht="15" customHeight="1">
      <c r="A28" s="46" t="s">
        <v>4</v>
      </c>
      <c r="B28" s="4" t="s">
        <v>45</v>
      </c>
      <c r="C28" s="5" t="s">
        <v>48</v>
      </c>
      <c r="D28" s="28">
        <v>0.05</v>
      </c>
      <c r="E28" s="62">
        <v>0</v>
      </c>
      <c r="F28" s="41">
        <f>D19*E28</f>
        <v>0</v>
      </c>
      <c r="G28" s="28">
        <v>0.05</v>
      </c>
      <c r="H28" s="62">
        <v>0</v>
      </c>
      <c r="I28" s="41">
        <f>G19*H28</f>
        <v>0</v>
      </c>
      <c r="J28" s="28">
        <v>0.05</v>
      </c>
      <c r="K28" s="62">
        <v>0</v>
      </c>
      <c r="L28" s="41">
        <f>J19*K28</f>
        <v>0</v>
      </c>
    </row>
    <row r="29" spans="1:12" ht="15" customHeight="1">
      <c r="A29" s="46" t="s">
        <v>4</v>
      </c>
      <c r="B29" s="4" t="s">
        <v>46</v>
      </c>
      <c r="C29" s="5" t="s">
        <v>49</v>
      </c>
      <c r="D29" s="28">
        <v>0.35</v>
      </c>
      <c r="E29" s="62">
        <v>0</v>
      </c>
      <c r="F29" s="41">
        <f>D19*E29</f>
        <v>0</v>
      </c>
      <c r="G29" s="28">
        <v>0.35</v>
      </c>
      <c r="H29" s="62">
        <v>0</v>
      </c>
      <c r="I29" s="41">
        <f>G19*H29</f>
        <v>0</v>
      </c>
      <c r="J29" s="28">
        <v>0.35</v>
      </c>
      <c r="K29" s="62">
        <v>0</v>
      </c>
      <c r="L29" s="41">
        <f>J19*K29</f>
        <v>0</v>
      </c>
    </row>
    <row r="30" spans="1:12" ht="15" customHeight="1" thickBot="1">
      <c r="A30" s="46" t="s">
        <v>4</v>
      </c>
      <c r="B30" s="4" t="s">
        <v>47</v>
      </c>
      <c r="C30" s="5" t="s">
        <v>50</v>
      </c>
      <c r="D30" s="28">
        <v>0.01</v>
      </c>
      <c r="E30" s="63">
        <v>0</v>
      </c>
      <c r="F30" s="41">
        <f>D19*E30</f>
        <v>0</v>
      </c>
      <c r="G30" s="28">
        <v>0.01</v>
      </c>
      <c r="H30" s="63">
        <v>0</v>
      </c>
      <c r="I30" s="41">
        <f>G19*H30</f>
        <v>0</v>
      </c>
      <c r="J30" s="28">
        <v>0.01</v>
      </c>
      <c r="K30" s="63">
        <v>0</v>
      </c>
      <c r="L30" s="41">
        <f>J19*K30</f>
        <v>0</v>
      </c>
    </row>
    <row r="31" spans="1:12" ht="15.75" thickBot="1">
      <c r="A31" s="79" t="s">
        <v>8</v>
      </c>
      <c r="B31" s="80"/>
      <c r="C31" s="81"/>
      <c r="D31" s="18">
        <f t="shared" ref="D31:L31" si="0">SUM(D22:D30)</f>
        <v>1</v>
      </c>
      <c r="E31" s="19">
        <f>SUM(E22:E30)</f>
        <v>0</v>
      </c>
      <c r="F31" s="20">
        <f>SUM(F22:F30)</f>
        <v>0</v>
      </c>
      <c r="G31" s="18">
        <f t="shared" si="0"/>
        <v>1</v>
      </c>
      <c r="H31" s="19">
        <f t="shared" si="0"/>
        <v>0</v>
      </c>
      <c r="I31" s="20">
        <f t="shared" si="0"/>
        <v>0</v>
      </c>
      <c r="J31" s="18">
        <f t="shared" si="0"/>
        <v>1</v>
      </c>
      <c r="K31" s="19">
        <f t="shared" si="0"/>
        <v>0</v>
      </c>
      <c r="L31" s="20">
        <f t="shared" si="0"/>
        <v>0</v>
      </c>
    </row>
    <row r="32" spans="1:12" ht="15.75" thickBot="1">
      <c r="A32" s="8"/>
      <c r="B32" s="9"/>
      <c r="C32" s="53"/>
      <c r="D32" s="53"/>
      <c r="E32" s="9"/>
      <c r="F32" s="10"/>
      <c r="G32" s="53"/>
      <c r="H32" s="9"/>
      <c r="I32" s="10"/>
      <c r="J32" s="53"/>
      <c r="K32" s="9"/>
      <c r="L32" s="10"/>
    </row>
    <row r="33" spans="1:12" ht="15.75" thickBot="1">
      <c r="A33" s="83" t="s">
        <v>27</v>
      </c>
      <c r="B33" s="84"/>
      <c r="C33" s="84"/>
      <c r="D33" s="9"/>
      <c r="E33" s="64">
        <v>0</v>
      </c>
      <c r="F33" s="29">
        <f>F31*E33</f>
        <v>0</v>
      </c>
      <c r="G33" s="9"/>
      <c r="H33" s="64">
        <v>0</v>
      </c>
      <c r="I33" s="29">
        <f>I31*H33</f>
        <v>0</v>
      </c>
      <c r="J33" s="9"/>
      <c r="K33" s="64">
        <v>0</v>
      </c>
      <c r="L33" s="29">
        <f>L31*K33</f>
        <v>0</v>
      </c>
    </row>
    <row r="34" spans="1:12" ht="15.75" thickBot="1">
      <c r="A34" s="2"/>
      <c r="B34" s="57"/>
      <c r="C34" s="9"/>
      <c r="D34" s="9"/>
      <c r="E34" s="53"/>
      <c r="F34" s="25"/>
      <c r="G34" s="9"/>
      <c r="H34" s="53"/>
      <c r="I34" s="25"/>
      <c r="J34" s="9"/>
      <c r="K34" s="53"/>
      <c r="L34" s="25"/>
    </row>
    <row r="35" spans="1:12" ht="15.75" thickBot="1">
      <c r="A35" s="83" t="s">
        <v>28</v>
      </c>
      <c r="B35" s="84"/>
      <c r="C35" s="84"/>
      <c r="D35" s="9"/>
      <c r="E35" s="32">
        <v>0.03</v>
      </c>
      <c r="F35" s="29">
        <f>F31*E35</f>
        <v>0</v>
      </c>
      <c r="G35" s="9"/>
      <c r="H35" s="32">
        <v>0.03</v>
      </c>
      <c r="I35" s="29">
        <f>I31*H35</f>
        <v>0</v>
      </c>
      <c r="J35" s="9"/>
      <c r="K35" s="32">
        <v>0.03</v>
      </c>
      <c r="L35" s="29">
        <f>L31*K35</f>
        <v>0</v>
      </c>
    </row>
    <row r="36" spans="1:12" ht="15.75" thickBot="1">
      <c r="A36" s="21"/>
      <c r="B36" s="58"/>
      <c r="C36" s="9"/>
      <c r="D36" s="9"/>
      <c r="E36" s="53"/>
      <c r="F36" s="25"/>
      <c r="G36" s="9"/>
      <c r="H36" s="53"/>
      <c r="I36" s="25"/>
      <c r="J36" s="9"/>
      <c r="K36" s="53"/>
      <c r="L36" s="25"/>
    </row>
    <row r="37" spans="1:12" ht="28.9" customHeight="1" thickBot="1">
      <c r="A37" s="87" t="s">
        <v>53</v>
      </c>
      <c r="B37" s="88"/>
      <c r="C37" s="88"/>
      <c r="D37" s="9"/>
      <c r="E37" s="64">
        <v>0</v>
      </c>
      <c r="F37" s="29">
        <f>F31*E37</f>
        <v>0</v>
      </c>
      <c r="G37" s="9"/>
      <c r="H37" s="157">
        <f>E37</f>
        <v>0</v>
      </c>
      <c r="I37" s="29">
        <f>I31*H37</f>
        <v>0</v>
      </c>
      <c r="J37" s="9"/>
      <c r="K37" s="157">
        <f>E37</f>
        <v>0</v>
      </c>
      <c r="L37" s="29">
        <f>L31*K37</f>
        <v>0</v>
      </c>
    </row>
    <row r="38" spans="1:12" ht="15.75" thickBot="1">
      <c r="A38" s="8"/>
      <c r="B38" s="9"/>
      <c r="C38" s="53"/>
      <c r="D38" s="53"/>
      <c r="E38" s="9"/>
      <c r="F38" s="10"/>
      <c r="G38" s="53"/>
      <c r="H38" s="9"/>
      <c r="I38" s="10"/>
      <c r="J38" s="53"/>
      <c r="K38" s="9"/>
      <c r="L38" s="10"/>
    </row>
    <row r="39" spans="1:12" ht="15.75" thickBot="1">
      <c r="A39" s="91" t="s">
        <v>11</v>
      </c>
      <c r="B39" s="92"/>
      <c r="C39" s="93"/>
      <c r="D39" s="68"/>
      <c r="E39" s="69"/>
      <c r="F39" s="17">
        <f>F31+F33+F35+F37</f>
        <v>0</v>
      </c>
      <c r="G39" s="68"/>
      <c r="H39" s="69"/>
      <c r="I39" s="17">
        <f>I31+I33+I35+I37</f>
        <v>0</v>
      </c>
      <c r="J39" s="68"/>
      <c r="K39" s="69"/>
      <c r="L39" s="17">
        <f>L31+L33+L35+L37</f>
        <v>0</v>
      </c>
    </row>
    <row r="40" spans="1:12" ht="15.75" thickBot="1">
      <c r="A40" s="2"/>
      <c r="B40" s="57"/>
      <c r="C40" s="36"/>
      <c r="D40" s="36"/>
      <c r="E40" s="53"/>
      <c r="F40" s="25"/>
      <c r="G40" s="36"/>
      <c r="H40" s="53"/>
      <c r="I40" s="25"/>
      <c r="J40" s="36"/>
      <c r="K40" s="53"/>
      <c r="L40" s="25"/>
    </row>
    <row r="41" spans="1:12" ht="30" customHeight="1" thickBot="1">
      <c r="A41" s="145" t="s">
        <v>23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7"/>
    </row>
    <row r="42" spans="1:12" ht="15.75" thickBot="1">
      <c r="A42" s="24"/>
      <c r="B42" s="11"/>
      <c r="C42" s="11"/>
      <c r="D42" s="11"/>
      <c r="E42" s="11"/>
      <c r="F42" s="23"/>
      <c r="G42" s="11"/>
      <c r="H42" s="11"/>
      <c r="I42" s="23"/>
      <c r="J42" s="11"/>
      <c r="K42" s="11"/>
      <c r="L42" s="23"/>
    </row>
    <row r="43" spans="1:12" ht="15.75" thickBot="1">
      <c r="A43" s="130"/>
      <c r="B43" s="131"/>
      <c r="C43" s="131"/>
      <c r="D43" s="131"/>
      <c r="E43" s="132"/>
      <c r="F43" s="43" t="s">
        <v>0</v>
      </c>
      <c r="G43" s="125"/>
      <c r="H43" s="125"/>
      <c r="I43" s="43" t="s">
        <v>0</v>
      </c>
      <c r="J43" s="125"/>
      <c r="K43" s="125"/>
      <c r="L43" s="59" t="s">
        <v>0</v>
      </c>
    </row>
    <row r="44" spans="1:12" ht="15.75" thickBot="1">
      <c r="A44" s="128" t="s">
        <v>51</v>
      </c>
      <c r="B44" s="129"/>
      <c r="C44" s="129"/>
      <c r="D44" s="37"/>
      <c r="E44" s="38"/>
      <c r="F44" s="30">
        <f>SUM(F45:F46)</f>
        <v>0</v>
      </c>
      <c r="G44" s="125"/>
      <c r="H44" s="125"/>
      <c r="I44" s="30">
        <f>SUM(I45:I46)</f>
        <v>0</v>
      </c>
      <c r="J44" s="125"/>
      <c r="K44" s="125"/>
      <c r="L44" s="30">
        <f>SUM(L45:L46)</f>
        <v>0</v>
      </c>
    </row>
    <row r="45" spans="1:12" s="45" customFormat="1" ht="34.15" customHeight="1" thickBot="1">
      <c r="A45" s="44" t="s">
        <v>3</v>
      </c>
      <c r="B45" s="127" t="s">
        <v>59</v>
      </c>
      <c r="C45" s="127"/>
      <c r="D45" s="126" t="s">
        <v>58</v>
      </c>
      <c r="E45" s="126"/>
      <c r="F45" s="47">
        <v>0</v>
      </c>
      <c r="G45" s="126" t="s">
        <v>58</v>
      </c>
      <c r="H45" s="126"/>
      <c r="I45" s="47">
        <v>0</v>
      </c>
      <c r="J45" s="126" t="s">
        <v>58</v>
      </c>
      <c r="K45" s="126"/>
      <c r="L45" s="47">
        <v>0</v>
      </c>
    </row>
    <row r="46" spans="1:12" s="45" customFormat="1" ht="34.15" customHeight="1" thickBot="1">
      <c r="A46" s="44" t="s">
        <v>3</v>
      </c>
      <c r="B46" s="127" t="s">
        <v>60</v>
      </c>
      <c r="C46" s="127"/>
      <c r="D46" s="126" t="s">
        <v>58</v>
      </c>
      <c r="E46" s="126"/>
      <c r="F46" s="48">
        <v>0</v>
      </c>
      <c r="G46" s="126" t="s">
        <v>58</v>
      </c>
      <c r="H46" s="126"/>
      <c r="I46" s="48">
        <v>0</v>
      </c>
      <c r="J46" s="126" t="s">
        <v>58</v>
      </c>
      <c r="K46" s="126"/>
      <c r="L46" s="48">
        <v>0</v>
      </c>
    </row>
    <row r="47" spans="1:12" ht="15.75" thickBot="1">
      <c r="A47" s="85" t="s">
        <v>12</v>
      </c>
      <c r="B47" s="86"/>
      <c r="C47" s="86"/>
      <c r="D47" s="89"/>
      <c r="E47" s="89"/>
      <c r="F47" s="49">
        <f>SUM(F48:F48)</f>
        <v>0</v>
      </c>
      <c r="G47" s="89"/>
      <c r="H47" s="89"/>
      <c r="I47" s="49">
        <f>SUM(I48:I48)</f>
        <v>0</v>
      </c>
      <c r="J47" s="89"/>
      <c r="K47" s="89"/>
      <c r="L47" s="49">
        <f>SUM(L48:L48)</f>
        <v>0</v>
      </c>
    </row>
    <row r="48" spans="1:12" ht="34.15" customHeight="1" thickBot="1">
      <c r="A48" s="50" t="s">
        <v>3</v>
      </c>
      <c r="B48" s="82" t="s">
        <v>63</v>
      </c>
      <c r="C48" s="82"/>
      <c r="D48" s="126" t="s">
        <v>58</v>
      </c>
      <c r="E48" s="126"/>
      <c r="F48" s="48">
        <v>0</v>
      </c>
      <c r="G48" s="126" t="s">
        <v>58</v>
      </c>
      <c r="H48" s="126"/>
      <c r="I48" s="47">
        <v>0</v>
      </c>
      <c r="J48" s="126" t="s">
        <v>58</v>
      </c>
      <c r="K48" s="126"/>
      <c r="L48" s="47">
        <v>0</v>
      </c>
    </row>
    <row r="49" spans="1:12" ht="16.899999999999999" customHeight="1" thickBot="1">
      <c r="A49" s="85" t="s">
        <v>13</v>
      </c>
      <c r="B49" s="86"/>
      <c r="C49" s="86"/>
      <c r="D49" s="89"/>
      <c r="E49" s="89"/>
      <c r="F49" s="49">
        <f>SUM(F50:F50)</f>
        <v>0</v>
      </c>
      <c r="G49" s="89"/>
      <c r="H49" s="89"/>
      <c r="I49" s="49">
        <f>SUM(I50:I50)</f>
        <v>0</v>
      </c>
      <c r="J49" s="89"/>
      <c r="K49" s="89"/>
      <c r="L49" s="49">
        <f>SUM(L50:L50)</f>
        <v>0</v>
      </c>
    </row>
    <row r="50" spans="1:12" ht="34.15" customHeight="1" thickBot="1">
      <c r="A50" s="50" t="s">
        <v>3</v>
      </c>
      <c r="B50" s="82" t="s">
        <v>62</v>
      </c>
      <c r="C50" s="82"/>
      <c r="D50" s="90" t="s">
        <v>58</v>
      </c>
      <c r="E50" s="90"/>
      <c r="F50" s="48">
        <v>0</v>
      </c>
      <c r="G50" s="90" t="s">
        <v>58</v>
      </c>
      <c r="H50" s="90"/>
      <c r="I50" s="48">
        <v>0</v>
      </c>
      <c r="J50" s="90" t="s">
        <v>58</v>
      </c>
      <c r="K50" s="90"/>
      <c r="L50" s="48">
        <v>0</v>
      </c>
    </row>
    <row r="51" spans="1:12" ht="15.6" customHeight="1" thickBot="1">
      <c r="A51" s="85" t="s">
        <v>33</v>
      </c>
      <c r="B51" s="86"/>
      <c r="C51" s="86"/>
      <c r="D51" s="89"/>
      <c r="E51" s="89"/>
      <c r="F51" s="49">
        <f>SUM(F52:F52)</f>
        <v>0</v>
      </c>
      <c r="G51" s="89"/>
      <c r="H51" s="89"/>
      <c r="I51" s="49">
        <f>SUM(I52:I52)</f>
        <v>0</v>
      </c>
      <c r="J51" s="89"/>
      <c r="K51" s="89"/>
      <c r="L51" s="49">
        <f>SUM(L52:L52)</f>
        <v>0</v>
      </c>
    </row>
    <row r="52" spans="1:12" ht="34.15" customHeight="1" thickBot="1">
      <c r="A52" s="50" t="s">
        <v>4</v>
      </c>
      <c r="B52" s="82" t="s">
        <v>64</v>
      </c>
      <c r="C52" s="82"/>
      <c r="D52" s="90" t="s">
        <v>58</v>
      </c>
      <c r="E52" s="90"/>
      <c r="F52" s="48">
        <v>0</v>
      </c>
      <c r="G52" s="90" t="s">
        <v>58</v>
      </c>
      <c r="H52" s="90"/>
      <c r="I52" s="48">
        <v>0</v>
      </c>
      <c r="J52" s="90" t="s">
        <v>58</v>
      </c>
      <c r="K52" s="90"/>
      <c r="L52" s="48">
        <v>0</v>
      </c>
    </row>
    <row r="53" spans="1:12" ht="15.6" customHeight="1" thickBot="1">
      <c r="A53" s="85" t="s">
        <v>34</v>
      </c>
      <c r="B53" s="86"/>
      <c r="C53" s="86"/>
      <c r="D53" s="89"/>
      <c r="E53" s="89"/>
      <c r="F53" s="49">
        <f>SUM(F54:F54)</f>
        <v>0</v>
      </c>
      <c r="G53" s="89"/>
      <c r="H53" s="89"/>
      <c r="I53" s="49">
        <f>SUM(I54:I54)</f>
        <v>0</v>
      </c>
      <c r="J53" s="89"/>
      <c r="K53" s="89"/>
      <c r="L53" s="49">
        <f>SUM(L54:L54)</f>
        <v>0</v>
      </c>
    </row>
    <row r="54" spans="1:12" ht="34.15" customHeight="1" thickBot="1">
      <c r="A54" s="50" t="s">
        <v>4</v>
      </c>
      <c r="B54" s="82" t="s">
        <v>61</v>
      </c>
      <c r="C54" s="82"/>
      <c r="D54" s="90" t="s">
        <v>58</v>
      </c>
      <c r="E54" s="90"/>
      <c r="F54" s="48">
        <v>0</v>
      </c>
      <c r="G54" s="90" t="s">
        <v>58</v>
      </c>
      <c r="H54" s="90"/>
      <c r="I54" s="48">
        <v>0</v>
      </c>
      <c r="J54" s="90" t="s">
        <v>58</v>
      </c>
      <c r="K54" s="90"/>
      <c r="L54" s="48">
        <v>0</v>
      </c>
    </row>
    <row r="55" spans="1:12" ht="15.6" customHeight="1" thickBot="1">
      <c r="A55" s="85" t="s">
        <v>52</v>
      </c>
      <c r="B55" s="86"/>
      <c r="C55" s="86"/>
      <c r="D55" s="89"/>
      <c r="E55" s="89"/>
      <c r="F55" s="49">
        <f>SUM(F56:F56)</f>
        <v>0</v>
      </c>
      <c r="G55" s="89"/>
      <c r="H55" s="89"/>
      <c r="I55" s="49">
        <f>SUM(I56:I56)</f>
        <v>0</v>
      </c>
      <c r="J55" s="89"/>
      <c r="K55" s="89"/>
      <c r="L55" s="49">
        <f>SUM(L56:L56)</f>
        <v>0</v>
      </c>
    </row>
    <row r="56" spans="1:12" ht="34.15" customHeight="1" thickBot="1">
      <c r="A56" s="50" t="s">
        <v>4</v>
      </c>
      <c r="B56" s="82" t="s">
        <v>65</v>
      </c>
      <c r="C56" s="82"/>
      <c r="D56" s="90" t="s">
        <v>58</v>
      </c>
      <c r="E56" s="90"/>
      <c r="F56" s="48">
        <v>0</v>
      </c>
      <c r="G56" s="90" t="s">
        <v>58</v>
      </c>
      <c r="H56" s="90"/>
      <c r="I56" s="48">
        <v>0</v>
      </c>
      <c r="J56" s="90" t="s">
        <v>58</v>
      </c>
      <c r="K56" s="90"/>
      <c r="L56" s="48">
        <v>0</v>
      </c>
    </row>
    <row r="57" spans="1:12" ht="15.75" thickBot="1">
      <c r="A57" s="94" t="s">
        <v>14</v>
      </c>
      <c r="B57" s="104"/>
      <c r="C57" s="95"/>
      <c r="D57" s="94"/>
      <c r="E57" s="95"/>
      <c r="F57" s="7">
        <f>F44+F47+F49+F51+F53+F55</f>
        <v>0</v>
      </c>
      <c r="G57" s="94"/>
      <c r="H57" s="95"/>
      <c r="I57" s="7">
        <f>I44+I47+I49+I51+I53+I55</f>
        <v>0</v>
      </c>
      <c r="J57" s="94"/>
      <c r="K57" s="95"/>
      <c r="L57" s="7">
        <f>L44+L47+L49+L51+L53+L55</f>
        <v>0</v>
      </c>
    </row>
    <row r="58" spans="1:12" ht="15.75" thickBot="1">
      <c r="A58" s="6"/>
      <c r="B58" s="60"/>
      <c r="C58" s="60"/>
      <c r="D58" s="60"/>
      <c r="E58" s="60"/>
      <c r="F58" s="26"/>
      <c r="G58" s="60"/>
      <c r="H58" s="60"/>
      <c r="I58" s="26"/>
      <c r="J58" s="60"/>
      <c r="K58" s="60"/>
      <c r="L58" s="26"/>
    </row>
    <row r="59" spans="1:12" ht="15.75" thickBot="1">
      <c r="A59" s="83" t="s">
        <v>54</v>
      </c>
      <c r="B59" s="84"/>
      <c r="C59" s="84"/>
      <c r="D59" s="67">
        <f>E37</f>
        <v>0</v>
      </c>
      <c r="E59" s="67"/>
      <c r="F59" s="29">
        <f>F57*D59</f>
        <v>0</v>
      </c>
      <c r="G59" s="67">
        <f>H37</f>
        <v>0</v>
      </c>
      <c r="H59" s="67"/>
      <c r="I59" s="29">
        <f>I57*G59</f>
        <v>0</v>
      </c>
      <c r="J59" s="67">
        <f>K37</f>
        <v>0</v>
      </c>
      <c r="K59" s="67"/>
      <c r="L59" s="29">
        <f>L57*J59</f>
        <v>0</v>
      </c>
    </row>
    <row r="60" spans="1:12" ht="15.75" thickBot="1">
      <c r="A60" s="21"/>
      <c r="B60" s="58"/>
      <c r="C60" s="58"/>
      <c r="D60" s="22"/>
      <c r="E60" s="22"/>
      <c r="F60" s="16"/>
      <c r="G60" s="22"/>
      <c r="H60" s="22"/>
      <c r="I60" s="16"/>
      <c r="J60" s="22"/>
      <c r="K60" s="22"/>
      <c r="L60" s="16"/>
    </row>
    <row r="61" spans="1:12" ht="15.75" thickBot="1">
      <c r="A61" s="91" t="s">
        <v>15</v>
      </c>
      <c r="B61" s="92"/>
      <c r="C61" s="93"/>
      <c r="D61" s="68"/>
      <c r="E61" s="69"/>
      <c r="F61" s="17">
        <f>F57+F59</f>
        <v>0</v>
      </c>
      <c r="G61" s="68"/>
      <c r="H61" s="69"/>
      <c r="I61" s="17">
        <f>I57+I59</f>
        <v>0</v>
      </c>
      <c r="J61" s="68"/>
      <c r="K61" s="69"/>
      <c r="L61" s="17">
        <f>L57+L59</f>
        <v>0</v>
      </c>
    </row>
    <row r="62" spans="1:12" ht="15.75" thickBot="1">
      <c r="A62" s="21"/>
      <c r="B62" s="58"/>
      <c r="C62" s="58"/>
      <c r="D62" s="22"/>
      <c r="E62" s="22"/>
      <c r="F62" s="16"/>
      <c r="G62" s="22"/>
      <c r="H62" s="22"/>
      <c r="I62" s="16"/>
      <c r="J62" s="22"/>
      <c r="K62" s="22"/>
      <c r="L62" s="16"/>
    </row>
    <row r="63" spans="1:12" ht="30" customHeight="1" thickBot="1">
      <c r="A63" s="148" t="s">
        <v>16</v>
      </c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50"/>
    </row>
    <row r="64" spans="1:12" ht="15.75" thickBot="1">
      <c r="A64" s="21"/>
      <c r="B64" s="58"/>
      <c r="C64" s="58"/>
      <c r="D64" s="22"/>
      <c r="E64" s="22"/>
      <c r="F64" s="16"/>
      <c r="G64" s="22"/>
      <c r="H64" s="22"/>
      <c r="I64" s="16"/>
      <c r="J64" s="22"/>
      <c r="K64" s="22"/>
      <c r="L64" s="16"/>
    </row>
    <row r="65" spans="1:12" ht="15.75" thickBot="1">
      <c r="A65" s="102" t="s">
        <v>18</v>
      </c>
      <c r="B65" s="103"/>
      <c r="C65" s="103"/>
      <c r="D65" s="65"/>
      <c r="E65" s="65"/>
      <c r="F65" s="31">
        <f>F39+F61</f>
        <v>0</v>
      </c>
      <c r="G65" s="65"/>
      <c r="H65" s="65"/>
      <c r="I65" s="31">
        <f>I39+I61</f>
        <v>0</v>
      </c>
      <c r="J65" s="65"/>
      <c r="K65" s="65"/>
      <c r="L65" s="31">
        <f>L39+L61</f>
        <v>0</v>
      </c>
    </row>
    <row r="66" spans="1:12" ht="15.75" thickBot="1">
      <c r="A66" s="21"/>
      <c r="B66" s="58"/>
      <c r="C66" s="58"/>
      <c r="D66" s="22"/>
      <c r="E66" s="22"/>
      <c r="F66" s="16"/>
      <c r="G66" s="22"/>
      <c r="H66" s="22"/>
      <c r="I66" s="16"/>
      <c r="J66" s="22"/>
      <c r="K66" s="22"/>
      <c r="L66" s="16"/>
    </row>
    <row r="67" spans="1:12" ht="15.75" thickBot="1">
      <c r="A67" s="102" t="s">
        <v>19</v>
      </c>
      <c r="B67" s="103"/>
      <c r="C67" s="103"/>
      <c r="D67" s="65"/>
      <c r="E67" s="65"/>
      <c r="F67" s="31">
        <f>F65*0.19</f>
        <v>0</v>
      </c>
      <c r="G67" s="66"/>
      <c r="H67" s="66"/>
      <c r="I67" s="31">
        <f>I65*0.19</f>
        <v>0</v>
      </c>
      <c r="J67" s="66"/>
      <c r="K67" s="66"/>
      <c r="L67" s="31">
        <f>L65*0.19</f>
        <v>0</v>
      </c>
    </row>
    <row r="68" spans="1:12" ht="15.75" thickBot="1">
      <c r="A68" s="21"/>
      <c r="B68" s="58"/>
      <c r="C68" s="58"/>
      <c r="D68" s="22"/>
      <c r="E68" s="22"/>
      <c r="F68" s="16"/>
      <c r="G68" s="22"/>
      <c r="H68" s="22"/>
      <c r="I68" s="16"/>
      <c r="J68" s="22"/>
      <c r="K68" s="22"/>
      <c r="L68" s="16"/>
    </row>
    <row r="69" spans="1:12" ht="15.75" thickBot="1">
      <c r="A69" s="102" t="s">
        <v>20</v>
      </c>
      <c r="B69" s="103"/>
      <c r="C69" s="103"/>
      <c r="D69" s="65"/>
      <c r="E69" s="65"/>
      <c r="F69" s="31">
        <f>F65+F67</f>
        <v>0</v>
      </c>
      <c r="G69" s="65"/>
      <c r="H69" s="65"/>
      <c r="I69" s="31">
        <f>I65+I67</f>
        <v>0</v>
      </c>
      <c r="J69" s="65"/>
      <c r="K69" s="65"/>
      <c r="L69" s="31">
        <f>L65+L67</f>
        <v>0</v>
      </c>
    </row>
    <row r="70" spans="1:12" ht="15.75" thickBot="1">
      <c r="A70" s="21"/>
      <c r="B70" s="58"/>
      <c r="C70" s="58"/>
      <c r="D70" s="58"/>
      <c r="E70" s="22"/>
      <c r="F70" s="27"/>
      <c r="G70" s="58"/>
      <c r="H70" s="22"/>
      <c r="I70" s="27"/>
      <c r="J70" s="58"/>
      <c r="K70" s="22"/>
      <c r="L70" s="27"/>
    </row>
    <row r="71" spans="1:12" ht="21.6" customHeight="1">
      <c r="A71" s="96" t="s">
        <v>21</v>
      </c>
      <c r="B71" s="97"/>
      <c r="C71" s="98"/>
      <c r="D71" s="151">
        <f>F69+I69+L69</f>
        <v>0</v>
      </c>
      <c r="E71" s="152"/>
      <c r="F71" s="152"/>
      <c r="G71" s="152"/>
      <c r="H71" s="152"/>
      <c r="I71" s="152"/>
      <c r="J71" s="152"/>
      <c r="K71" s="152"/>
      <c r="L71" s="153"/>
    </row>
    <row r="72" spans="1:12" ht="25.15" customHeight="1" thickBot="1">
      <c r="A72" s="99"/>
      <c r="B72" s="100"/>
      <c r="C72" s="101"/>
      <c r="D72" s="154"/>
      <c r="E72" s="155"/>
      <c r="F72" s="155"/>
      <c r="G72" s="155"/>
      <c r="H72" s="155"/>
      <c r="I72" s="155"/>
      <c r="J72" s="155"/>
      <c r="K72" s="155"/>
      <c r="L72" s="156"/>
    </row>
  </sheetData>
  <sheetProtection algorithmName="SHA-512" hashValue="jd3W9tA6q7H1KvejwcgEhwSbHVvUtWixrqQun3KmYlS41LkAZOE+qRSFvbmeELAMrwbmNJR+Ojr5MlPJQtPf+A==" saltValue="8DVsaOalXk4HCvLbDuoW1w==" spinCount="100000" sheet="1" objects="1" scenarios="1" selectLockedCells="1"/>
  <mergeCells count="121">
    <mergeCell ref="D5:L5"/>
    <mergeCell ref="D6:L6"/>
    <mergeCell ref="A1:L1"/>
    <mergeCell ref="A7:L7"/>
    <mergeCell ref="A8:L8"/>
    <mergeCell ref="A41:L41"/>
    <mergeCell ref="A63:L63"/>
    <mergeCell ref="D71:L72"/>
    <mergeCell ref="J55:K55"/>
    <mergeCell ref="J56:K56"/>
    <mergeCell ref="J57:K57"/>
    <mergeCell ref="J59:K59"/>
    <mergeCell ref="J61:K61"/>
    <mergeCell ref="J54:K54"/>
    <mergeCell ref="J51:K51"/>
    <mergeCell ref="J52:K52"/>
    <mergeCell ref="J53:K53"/>
    <mergeCell ref="J47:K47"/>
    <mergeCell ref="D55:E55"/>
    <mergeCell ref="G55:H55"/>
    <mergeCell ref="B56:C56"/>
    <mergeCell ref="D56:E56"/>
    <mergeCell ref="G56:H56"/>
    <mergeCell ref="G43:H43"/>
    <mergeCell ref="G45:H45"/>
    <mergeCell ref="B46:C46"/>
    <mergeCell ref="D46:E46"/>
    <mergeCell ref="G46:H46"/>
    <mergeCell ref="A44:C44"/>
    <mergeCell ref="A43:E43"/>
    <mergeCell ref="A55:C55"/>
    <mergeCell ref="G51:H51"/>
    <mergeCell ref="G52:H52"/>
    <mergeCell ref="G53:H53"/>
    <mergeCell ref="D48:E48"/>
    <mergeCell ref="G44:H44"/>
    <mergeCell ref="G57:H57"/>
    <mergeCell ref="J9:L9"/>
    <mergeCell ref="J11:L11"/>
    <mergeCell ref="J13:L13"/>
    <mergeCell ref="J15:L15"/>
    <mergeCell ref="J17:L17"/>
    <mergeCell ref="J49:K49"/>
    <mergeCell ref="J50:K50"/>
    <mergeCell ref="J19:L19"/>
    <mergeCell ref="J39:K39"/>
    <mergeCell ref="J43:K43"/>
    <mergeCell ref="J45:K45"/>
    <mergeCell ref="J46:K46"/>
    <mergeCell ref="J44:K44"/>
    <mergeCell ref="G54:H54"/>
    <mergeCell ref="G48:H48"/>
    <mergeCell ref="G49:H49"/>
    <mergeCell ref="G50:H50"/>
    <mergeCell ref="G15:I15"/>
    <mergeCell ref="G17:I17"/>
    <mergeCell ref="J48:K48"/>
    <mergeCell ref="G19:I19"/>
    <mergeCell ref="G39:H39"/>
    <mergeCell ref="G47:H47"/>
    <mergeCell ref="G9:I9"/>
    <mergeCell ref="G11:I11"/>
    <mergeCell ref="G13:I13"/>
    <mergeCell ref="A9:C9"/>
    <mergeCell ref="A11:C11"/>
    <mergeCell ref="D9:F9"/>
    <mergeCell ref="D11:F11"/>
    <mergeCell ref="A19:C19"/>
    <mergeCell ref="A17:C17"/>
    <mergeCell ref="A15:C15"/>
    <mergeCell ref="A13:C13"/>
    <mergeCell ref="D13:F13"/>
    <mergeCell ref="D15:F15"/>
    <mergeCell ref="D17:F17"/>
    <mergeCell ref="D19:F19"/>
    <mergeCell ref="A39:C39"/>
    <mergeCell ref="D49:E49"/>
    <mergeCell ref="D47:E47"/>
    <mergeCell ref="D39:E39"/>
    <mergeCell ref="D50:E50"/>
    <mergeCell ref="B50:C50"/>
    <mergeCell ref="D57:E57"/>
    <mergeCell ref="A71:C72"/>
    <mergeCell ref="A65:C65"/>
    <mergeCell ref="A67:C67"/>
    <mergeCell ref="A69:C69"/>
    <mergeCell ref="D67:E67"/>
    <mergeCell ref="D69:E69"/>
    <mergeCell ref="A57:C57"/>
    <mergeCell ref="D61:E61"/>
    <mergeCell ref="D65:E65"/>
    <mergeCell ref="A59:C59"/>
    <mergeCell ref="A61:C61"/>
    <mergeCell ref="D59:E59"/>
    <mergeCell ref="D54:E54"/>
    <mergeCell ref="B45:C45"/>
    <mergeCell ref="D45:E45"/>
    <mergeCell ref="J65:K65"/>
    <mergeCell ref="J67:K67"/>
    <mergeCell ref="J69:K69"/>
    <mergeCell ref="G59:H59"/>
    <mergeCell ref="G61:H61"/>
    <mergeCell ref="G65:H65"/>
    <mergeCell ref="G67:H67"/>
    <mergeCell ref="G69:H69"/>
    <mergeCell ref="A5:C6"/>
    <mergeCell ref="A21:C21"/>
    <mergeCell ref="A31:C31"/>
    <mergeCell ref="B48:C48"/>
    <mergeCell ref="A33:C33"/>
    <mergeCell ref="A35:C35"/>
    <mergeCell ref="A47:C47"/>
    <mergeCell ref="A49:C49"/>
    <mergeCell ref="A37:C37"/>
    <mergeCell ref="A51:C51"/>
    <mergeCell ref="D51:E51"/>
    <mergeCell ref="B52:C52"/>
    <mergeCell ref="D52:E52"/>
    <mergeCell ref="A53:C53"/>
    <mergeCell ref="D53:E53"/>
    <mergeCell ref="B54:C54"/>
  </mergeCells>
  <phoneticPr fontId="11" type="noConversion"/>
  <printOptions horizontalCentered="1" verticalCentered="1"/>
  <pageMargins left="0.70866141732283472" right="0.70866141732283472" top="0.78740157480314965" bottom="0.78740157480314965" header="0.31496062992125984" footer="0.31496062992125984"/>
  <pageSetup paperSize="8" scale="44" orientation="landscape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798AA891B35746B1CAD7422560CBD2" ma:contentTypeVersion="15" ma:contentTypeDescription="Ein neues Dokument erstellen." ma:contentTypeScope="" ma:versionID="88aa8b5b8715fa1569d7fb88a8ecfa74">
  <xsd:schema xmlns:xsd="http://www.w3.org/2001/XMLSchema" xmlns:xs="http://www.w3.org/2001/XMLSchema" xmlns:p="http://schemas.microsoft.com/office/2006/metadata/properties" xmlns:ns2="b5584d81-8aef-4afa-a9fc-045279428bcd" xmlns:ns3="467441df-2c10-4959-b5a0-288ebedf4b1f" targetNamespace="http://schemas.microsoft.com/office/2006/metadata/properties" ma:root="true" ma:fieldsID="9663666fbba904f03b09fec283bcfd44" ns2:_="" ns3:_="">
    <xsd:import namespace="b5584d81-8aef-4afa-a9fc-045279428bcd"/>
    <xsd:import namespace="467441df-2c10-4959-b5a0-288ebedf4b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84d81-8aef-4afa-a9fc-045279428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9a2fcd4-1ce3-450d-b106-4d5616e13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41df-2c10-4959-b5a0-288ebedf4b1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af4f80-77d6-4f4a-aba8-f4a89d17dd23}" ma:internalName="TaxCatchAll" ma:showField="CatchAllData" ma:web="467441df-2c10-4959-b5a0-288ebedf4b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441df-2c10-4959-b5a0-288ebedf4b1f" xsi:nil="true"/>
    <lcf76f155ced4ddcb4097134ff3c332f xmlns="b5584d81-8aef-4afa-a9fc-045279428b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51E93B-A69C-4D2F-9201-E7953BBAA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584d81-8aef-4afa-a9fc-045279428bcd"/>
    <ds:schemaRef ds:uri="467441df-2c10-4959-b5a0-288ebedf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D77B5B-5641-4CAC-BA26-8B9CE9B98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9F659-4E2B-40BA-AF97-B40CACA40873}">
  <ds:schemaRefs>
    <ds:schemaRef ds:uri="http://schemas.microsoft.com/office/2006/metadata/properties"/>
    <ds:schemaRef ds:uri="http://schemas.microsoft.com/office/infopath/2007/PartnerControls"/>
    <ds:schemaRef ds:uri="467441df-2c10-4959-b5a0-288ebedf4b1f"/>
    <ds:schemaRef ds:uri="b5584d81-8aef-4afa-a9fc-045279428b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FPL TGA (ELT)</vt:lpstr>
      <vt:lpstr>'FPL TGA (ELT)'!Druckbereich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Luther.</dc:creator>
  <cp:lastModifiedBy>Luther.</cp:lastModifiedBy>
  <cp:lastPrinted>2026-03-17T17:11:43Z</cp:lastPrinted>
  <dcterms:created xsi:type="dcterms:W3CDTF">2025-06-11T13:06:37Z</dcterms:created>
  <dcterms:modified xsi:type="dcterms:W3CDTF">2026-04-28T07:41:16Z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0x010100F4798AA891B35746B1CAD7422560CBD2</vt:lpwstr>
  </property>
  <property fmtid="{D5CDD505-2E9C-101B-9397-08002B2CF9AE}" pid="3" name="MediaServiceImageTags">
    <vt:lpwstr/>
  </property>
</Properties>
</file>